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60" windowWidth="28515" windowHeight="12315"/>
  </bookViews>
  <sheets>
    <sheet name="27 mai 2021" sheetId="1" r:id="rId1"/>
  </sheets>
  <externalReferences>
    <externalReference r:id="rId2"/>
  </externalReferences>
  <definedNames>
    <definedName name="_xlnm.Database" localSheetId="0">#REF!</definedName>
    <definedName name="_xlnm.Database">#REF!</definedName>
    <definedName name="_xlnm.Print_Titles" localSheetId="0">'27 mai 2021'!$9:$12</definedName>
  </definedNames>
  <calcPr calcId="125725"/>
</workbook>
</file>

<file path=xl/calcChain.xml><?xml version="1.0" encoding="utf-8"?>
<calcChain xmlns="http://schemas.openxmlformats.org/spreadsheetml/2006/main">
  <c r="C113" i="1"/>
  <c r="C111" s="1"/>
  <c r="C112"/>
  <c r="C110"/>
  <c r="C99" s="1"/>
  <c r="C108"/>
  <c r="C106" s="1"/>
  <c r="C104" s="1"/>
  <c r="C102" s="1"/>
  <c r="C89"/>
  <c r="C87" s="1"/>
  <c r="C85" s="1"/>
  <c r="C83" s="1"/>
  <c r="C81" s="1"/>
  <c r="C88"/>
  <c r="C86" s="1"/>
  <c r="C84" s="1"/>
  <c r="C82" s="1"/>
  <c r="C80" s="1"/>
  <c r="C76"/>
  <c r="C74" s="1"/>
  <c r="C75"/>
  <c r="C73" s="1"/>
  <c r="C61"/>
  <c r="C59" s="1"/>
  <c r="C57" s="1"/>
  <c r="C55" s="1"/>
  <c r="C60"/>
  <c r="C40" s="1"/>
  <c r="C109" l="1"/>
  <c r="C107" s="1"/>
  <c r="C105" s="1"/>
  <c r="C103" s="1"/>
  <c r="C100"/>
  <c r="C97"/>
  <c r="C42"/>
  <c r="C38" s="1"/>
  <c r="C36" s="1"/>
  <c r="C34" s="1"/>
  <c r="C67"/>
  <c r="C72"/>
  <c r="C70" s="1"/>
  <c r="C66"/>
  <c r="C71"/>
  <c r="C69" s="1"/>
  <c r="C41"/>
  <c r="C58"/>
  <c r="C56" s="1"/>
  <c r="C54" s="1"/>
  <c r="C52" l="1"/>
  <c r="C98"/>
  <c r="C96" s="1"/>
  <c r="C43"/>
  <c r="C24" s="1"/>
  <c r="C23" s="1"/>
  <c r="C63"/>
  <c r="C53" s="1"/>
  <c r="C49"/>
  <c r="C48"/>
  <c r="C62"/>
  <c r="C22"/>
  <c r="C45" l="1"/>
  <c r="C30"/>
  <c r="C26" s="1"/>
  <c r="C29"/>
  <c r="C25" s="1"/>
  <c r="C44"/>
  <c r="C95"/>
  <c r="C94"/>
  <c r="C93" s="1"/>
  <c r="C21"/>
  <c r="C19" s="1"/>
  <c r="C17" s="1"/>
  <c r="C15" s="1"/>
  <c r="C20"/>
  <c r="C18" s="1"/>
  <c r="C16" s="1"/>
  <c r="C39"/>
  <c r="C37" s="1"/>
  <c r="C35" s="1"/>
  <c r="C13" l="1"/>
  <c r="C14"/>
  <c r="C33"/>
  <c r="C32" s="1"/>
</calcChain>
</file>

<file path=xl/sharedStrings.xml><?xml version="1.0" encoding="utf-8"?>
<sst xmlns="http://schemas.openxmlformats.org/spreadsheetml/2006/main" count="176" uniqueCount="43">
  <si>
    <t xml:space="preserve">                                                                                       ANEXA nr. 3</t>
  </si>
  <si>
    <t xml:space="preserve">CONSILIUL JUDETEAN ARGES                                                                </t>
  </si>
  <si>
    <t xml:space="preserve">     I - Credite de angajament</t>
  </si>
  <si>
    <t xml:space="preserve">    II - Credite bugetare</t>
  </si>
  <si>
    <t xml:space="preserve"> INFLUENTE LA PROGRAMUL DE INVESTIŢII PUBLICE 
PE GRUPE DE INVESTITII SI SURSE DE FINANTARE
</t>
  </si>
  <si>
    <t>- mii lei -</t>
  </si>
  <si>
    <t>CAPITOL/</t>
  </si>
  <si>
    <t>I/II</t>
  </si>
  <si>
    <t>ANUL 2021</t>
  </si>
  <si>
    <t>GRUPA/</t>
  </si>
  <si>
    <t>SURSA</t>
  </si>
  <si>
    <t xml:space="preserve"> Total surse de finanţare</t>
  </si>
  <si>
    <t>I</t>
  </si>
  <si>
    <t>II</t>
  </si>
  <si>
    <t>02 Buget local</t>
  </si>
  <si>
    <t xml:space="preserve">     din care</t>
  </si>
  <si>
    <t>71 Active nefinanciare</t>
  </si>
  <si>
    <t>71.01.Active fixe</t>
  </si>
  <si>
    <t>71.01.02.Masini, echipamente si mijloace de transport</t>
  </si>
  <si>
    <t>71.01.30.Alte active fixe</t>
  </si>
  <si>
    <t>10 Venituri proprii</t>
  </si>
  <si>
    <t>56 Proiecte cu finantare din fonduri externe nerambursabile postaderare</t>
  </si>
  <si>
    <t>58 Proiecte cu finantare din fonduri externe nerambursabile postaderare</t>
  </si>
  <si>
    <t xml:space="preserve">C. Alte cheltuieli de investiţii </t>
  </si>
  <si>
    <t>b. dotari independente</t>
  </si>
  <si>
    <t>TOTAL GENERAL</t>
  </si>
  <si>
    <t xml:space="preserve">  Total surse de finanţare</t>
  </si>
  <si>
    <t xml:space="preserve"> 02 Buget local</t>
  </si>
  <si>
    <t xml:space="preserve">     din care:</t>
  </si>
  <si>
    <t>71.01 Active fixe</t>
  </si>
  <si>
    <t>CAPITOLUL 66.10 SANATATE</t>
  </si>
  <si>
    <t>din care</t>
  </si>
  <si>
    <t>Spitalul Judetean de Urgenta Pitesti</t>
  </si>
  <si>
    <t>Consolidarea capacitatii de gestionare a crizei sanitare cauzata de  COVID-19 in cadrul Spitalului Judetean de Urgenta Pitesti</t>
  </si>
  <si>
    <t>CAPITOLUL 84.02 TRANSPORTURI</t>
  </si>
  <si>
    <t xml:space="preserve">02 Buget local </t>
  </si>
  <si>
    <t>Freza de asfalt</t>
  </si>
  <si>
    <t>e. alte cheltuieli asimilate investitiilor</t>
  </si>
  <si>
    <t xml:space="preserve">   Total surse de finanţare</t>
  </si>
  <si>
    <t>71.01.30 Alte active fixe</t>
  </si>
  <si>
    <t>CAPITOLUL 68 ASISTENTA SOCIALA</t>
  </si>
  <si>
    <t>Complexul de Servicii pentru Persoane cu Dizabilitati Vulturesti</t>
  </si>
  <si>
    <t>Racordare retea de canalizare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</si>
</sst>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10"/>
      <name val="Arial"/>
      <family val="2"/>
    </font>
    <font>
      <sz val="12"/>
      <name val="Arial"/>
      <family val="2"/>
      <charset val="238"/>
    </font>
    <font>
      <sz val="10"/>
      <color rgb="FFFF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0" fontId="1" fillId="0" borderId="0"/>
  </cellStyleXfs>
  <cellXfs count="116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/>
    <xf numFmtId="0" fontId="0" fillId="0" borderId="0" xfId="0" applyFill="1"/>
    <xf numFmtId="0" fontId="3" fillId="0" borderId="0" xfId="0" applyFont="1" applyAlignme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0" xfId="0" quotePrefix="1" applyNumberFormat="1" applyFont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2" borderId="2" xfId="0" applyFont="1" applyFill="1" applyBorder="1" applyAlignment="1"/>
    <xf numFmtId="0" fontId="4" fillId="2" borderId="2" xfId="0" applyFont="1" applyFill="1" applyBorder="1" applyAlignment="1">
      <alignment horizontal="center"/>
    </xf>
    <xf numFmtId="4" fontId="6" fillId="2" borderId="5" xfId="0" applyNumberFormat="1" applyFont="1" applyFill="1" applyBorder="1" applyAlignment="1">
      <alignment horizontal="right"/>
    </xf>
    <xf numFmtId="0" fontId="4" fillId="2" borderId="4" xfId="0" applyFont="1" applyFill="1" applyBorder="1"/>
    <xf numFmtId="0" fontId="4" fillId="2" borderId="4" xfId="0" applyFont="1" applyFill="1" applyBorder="1" applyAlignment="1">
      <alignment horizontal="center"/>
    </xf>
    <xf numFmtId="0" fontId="7" fillId="0" borderId="3" xfId="0" applyFont="1" applyFill="1" applyBorder="1" applyAlignment="1"/>
    <xf numFmtId="0" fontId="3" fillId="0" borderId="2" xfId="0" applyFont="1" applyFill="1" applyBorder="1" applyAlignment="1">
      <alignment horizontal="center"/>
    </xf>
    <xf numFmtId="4" fontId="0" fillId="0" borderId="5" xfId="0" applyNumberFormat="1" applyFill="1" applyBorder="1" applyAlignment="1">
      <alignment horizontal="right"/>
    </xf>
    <xf numFmtId="0" fontId="2" fillId="0" borderId="4" xfId="0" applyFont="1" applyFill="1" applyBorder="1" applyAlignment="1"/>
    <xf numFmtId="0" fontId="3" fillId="0" borderId="4" xfId="0" applyFont="1" applyFill="1" applyBorder="1" applyAlignment="1">
      <alignment horizontal="center"/>
    </xf>
    <xf numFmtId="0" fontId="8" fillId="0" borderId="2" xfId="0" applyFont="1" applyFill="1" applyBorder="1"/>
    <xf numFmtId="0" fontId="0" fillId="0" borderId="2" xfId="0" applyFill="1" applyBorder="1" applyAlignment="1">
      <alignment horizontal="center"/>
    </xf>
    <xf numFmtId="0" fontId="8" fillId="0" borderId="4" xfId="0" applyFont="1" applyFill="1" applyBorder="1"/>
    <xf numFmtId="0" fontId="0" fillId="0" borderId="4" xfId="0" applyFill="1" applyBorder="1" applyAlignment="1">
      <alignment horizontal="center"/>
    </xf>
    <xf numFmtId="0" fontId="3" fillId="0" borderId="2" xfId="0" applyFont="1" applyFill="1" applyBorder="1" applyAlignment="1"/>
    <xf numFmtId="0" fontId="3" fillId="0" borderId="4" xfId="0" applyFont="1" applyFill="1" applyBorder="1" applyAlignment="1"/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/>
    <xf numFmtId="0" fontId="0" fillId="0" borderId="3" xfId="0" applyFill="1" applyBorder="1" applyAlignment="1">
      <alignment horizontal="center"/>
    </xf>
    <xf numFmtId="4" fontId="0" fillId="0" borderId="2" xfId="0" applyNumberFormat="1" applyFill="1" applyBorder="1" applyAlignment="1">
      <alignment horizontal="right"/>
    </xf>
    <xf numFmtId="0" fontId="0" fillId="0" borderId="4" xfId="0" applyFill="1" applyBorder="1"/>
    <xf numFmtId="4" fontId="6" fillId="0" borderId="5" xfId="0" applyNumberFormat="1" applyFont="1" applyFill="1" applyBorder="1" applyAlignment="1">
      <alignment horizontal="right"/>
    </xf>
    <xf numFmtId="0" fontId="9" fillId="0" borderId="3" xfId="0" applyFont="1" applyFill="1" applyBorder="1" applyAlignment="1"/>
    <xf numFmtId="0" fontId="2" fillId="0" borderId="3" xfId="0" applyFont="1" applyFill="1" applyBorder="1" applyAlignment="1">
      <alignment horizontal="center"/>
    </xf>
    <xf numFmtId="4" fontId="0" fillId="3" borderId="5" xfId="0" applyNumberFormat="1" applyFill="1" applyBorder="1" applyAlignment="1">
      <alignment horizontal="right"/>
    </xf>
    <xf numFmtId="0" fontId="4" fillId="4" borderId="6" xfId="0" applyFont="1" applyFill="1" applyBorder="1" applyAlignment="1">
      <alignment horizontal="left"/>
    </xf>
    <xf numFmtId="0" fontId="4" fillId="4" borderId="7" xfId="0" applyFont="1" applyFill="1" applyBorder="1" applyAlignment="1">
      <alignment horizontal="left"/>
    </xf>
    <xf numFmtId="0" fontId="4" fillId="4" borderId="8" xfId="0" applyFont="1" applyFill="1" applyBorder="1" applyAlignment="1">
      <alignment horizontal="left"/>
    </xf>
    <xf numFmtId="0" fontId="10" fillId="3" borderId="2" xfId="0" applyFont="1" applyFill="1" applyBorder="1" applyAlignment="1">
      <alignment horizontal="left"/>
    </xf>
    <xf numFmtId="0" fontId="6" fillId="3" borderId="2" xfId="0" applyFont="1" applyFill="1" applyBorder="1" applyAlignment="1">
      <alignment horizontal="center"/>
    </xf>
    <xf numFmtId="4" fontId="6" fillId="3" borderId="5" xfId="0" applyNumberFormat="1" applyFont="1" applyFill="1" applyBorder="1" applyAlignment="1">
      <alignment horizontal="right"/>
    </xf>
    <xf numFmtId="0" fontId="6" fillId="3" borderId="4" xfId="0" applyFont="1" applyFill="1" applyBorder="1"/>
    <xf numFmtId="0" fontId="6" fillId="3" borderId="4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/>
    </xf>
    <xf numFmtId="0" fontId="3" fillId="0" borderId="2" xfId="0" applyFont="1" applyFill="1" applyBorder="1"/>
    <xf numFmtId="0" fontId="6" fillId="4" borderId="6" xfId="0" applyFont="1" applyFill="1" applyBorder="1" applyAlignment="1"/>
    <xf numFmtId="0" fontId="6" fillId="4" borderId="5" xfId="0" applyFont="1" applyFill="1" applyBorder="1" applyAlignment="1"/>
    <xf numFmtId="0" fontId="6" fillId="4" borderId="8" xfId="0" applyFont="1" applyFill="1" applyBorder="1" applyAlignment="1"/>
    <xf numFmtId="0" fontId="6" fillId="0" borderId="0" xfId="0" applyFont="1" applyFill="1" applyBorder="1" applyAlignment="1"/>
    <xf numFmtId="0" fontId="0" fillId="0" borderId="0" xfId="0" applyBorder="1"/>
    <xf numFmtId="0" fontId="2" fillId="0" borderId="0" xfId="0" applyFont="1"/>
    <xf numFmtId="0" fontId="6" fillId="0" borderId="2" xfId="0" applyFont="1" applyFill="1" applyBorder="1" applyAlignment="1"/>
    <xf numFmtId="0" fontId="2" fillId="0" borderId="2" xfId="0" applyFont="1" applyFill="1" applyBorder="1" applyAlignment="1">
      <alignment horizontal="center"/>
    </xf>
    <xf numFmtId="0" fontId="6" fillId="0" borderId="9" xfId="0" applyFont="1" applyFill="1" applyBorder="1" applyAlignment="1"/>
    <xf numFmtId="0" fontId="2" fillId="0" borderId="3" xfId="0" applyFont="1" applyFill="1" applyBorder="1"/>
    <xf numFmtId="4" fontId="2" fillId="0" borderId="0" xfId="0" applyNumberFormat="1" applyFont="1" applyFill="1" applyBorder="1" applyAlignment="1">
      <alignment horizontal="right"/>
    </xf>
    <xf numFmtId="0" fontId="2" fillId="0" borderId="4" xfId="0" applyFont="1" applyFill="1" applyBorder="1"/>
    <xf numFmtId="0" fontId="7" fillId="0" borderId="3" xfId="0" applyFont="1" applyFill="1" applyBorder="1"/>
    <xf numFmtId="0" fontId="2" fillId="0" borderId="3" xfId="0" applyFont="1" applyBorder="1" applyAlignment="1">
      <alignment horizontal="center"/>
    </xf>
    <xf numFmtId="4" fontId="2" fillId="0" borderId="0" xfId="0" applyNumberFormat="1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3" fillId="0" borderId="3" xfId="0" applyFont="1" applyFill="1" applyBorder="1" applyAlignment="1">
      <alignment wrapText="1"/>
    </xf>
    <xf numFmtId="0" fontId="4" fillId="5" borderId="6" xfId="0" applyFont="1" applyFill="1" applyBorder="1" applyAlignment="1">
      <alignment horizontal="left"/>
    </xf>
    <xf numFmtId="0" fontId="4" fillId="5" borderId="7" xfId="0" applyFont="1" applyFill="1" applyBorder="1" applyAlignment="1">
      <alignment horizontal="left"/>
    </xf>
    <xf numFmtId="0" fontId="4" fillId="5" borderId="8" xfId="0" applyFont="1" applyFill="1" applyBorder="1" applyAlignment="1">
      <alignment horizontal="left"/>
    </xf>
    <xf numFmtId="0" fontId="6" fillId="0" borderId="3" xfId="0" applyFont="1" applyFill="1" applyBorder="1"/>
    <xf numFmtId="0" fontId="6" fillId="0" borderId="2" xfId="0" applyFont="1" applyFill="1" applyBorder="1" applyAlignment="1">
      <alignment horizontal="center"/>
    </xf>
    <xf numFmtId="0" fontId="6" fillId="0" borderId="0" xfId="0" applyFont="1"/>
    <xf numFmtId="0" fontId="6" fillId="3" borderId="0" xfId="0" applyFont="1" applyFill="1"/>
    <xf numFmtId="0" fontId="6" fillId="0" borderId="4" xfId="0" applyFont="1" applyFill="1" applyBorder="1"/>
    <xf numFmtId="0" fontId="6" fillId="0" borderId="4" xfId="0" applyFont="1" applyFill="1" applyBorder="1" applyAlignment="1">
      <alignment horizontal="center"/>
    </xf>
    <xf numFmtId="0" fontId="9" fillId="0" borderId="2" xfId="0" applyFont="1" applyFill="1" applyBorder="1" applyAlignment="1">
      <alignment wrapText="1"/>
    </xf>
    <xf numFmtId="0" fontId="6" fillId="3" borderId="2" xfId="0" applyFont="1" applyFill="1" applyBorder="1"/>
    <xf numFmtId="0" fontId="3" fillId="3" borderId="2" xfId="0" applyFont="1" applyFill="1" applyBorder="1" applyAlignment="1">
      <alignment wrapText="1"/>
    </xf>
    <xf numFmtId="4" fontId="3" fillId="3" borderId="5" xfId="0" applyNumberFormat="1" applyFont="1" applyFill="1" applyBorder="1" applyAlignment="1">
      <alignment horizontal="right"/>
    </xf>
    <xf numFmtId="0" fontId="3" fillId="0" borderId="0" xfId="0" applyFont="1"/>
    <xf numFmtId="0" fontId="4" fillId="5" borderId="5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center"/>
    </xf>
    <xf numFmtId="0" fontId="6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wrapText="1"/>
    </xf>
    <xf numFmtId="0" fontId="3" fillId="3" borderId="2" xfId="0" applyFont="1" applyFill="1" applyBorder="1" applyAlignment="1">
      <alignment horizontal="center"/>
    </xf>
    <xf numFmtId="4" fontId="3" fillId="0" borderId="5" xfId="0" applyNumberFormat="1" applyFont="1" applyFill="1" applyBorder="1" applyAlignment="1">
      <alignment horizontal="right"/>
    </xf>
    <xf numFmtId="0" fontId="3" fillId="3" borderId="0" xfId="0" applyFont="1" applyFill="1"/>
    <xf numFmtId="0" fontId="0" fillId="3" borderId="4" xfId="0" applyFill="1" applyBorder="1"/>
    <xf numFmtId="0" fontId="3" fillId="3" borderId="4" xfId="0" applyFont="1" applyFill="1" applyBorder="1" applyAlignment="1">
      <alignment horizontal="center"/>
    </xf>
    <xf numFmtId="0" fontId="6" fillId="4" borderId="10" xfId="0" applyFont="1" applyFill="1" applyBorder="1" applyAlignment="1"/>
    <xf numFmtId="0" fontId="6" fillId="5" borderId="5" xfId="0" applyFont="1" applyFill="1" applyBorder="1" applyAlignment="1"/>
    <xf numFmtId="0" fontId="6" fillId="5" borderId="7" xfId="0" applyFont="1" applyFill="1" applyBorder="1" applyAlignment="1"/>
    <xf numFmtId="0" fontId="6" fillId="0" borderId="2" xfId="0" applyFont="1" applyFill="1" applyBorder="1"/>
    <xf numFmtId="4" fontId="2" fillId="3" borderId="0" xfId="0" applyNumberFormat="1" applyFont="1" applyFill="1" applyBorder="1" applyAlignment="1">
      <alignment horizontal="right"/>
    </xf>
    <xf numFmtId="4" fontId="2" fillId="3" borderId="5" xfId="0" applyNumberFormat="1" applyFont="1" applyFill="1" applyBorder="1" applyAlignment="1">
      <alignment horizontal="right"/>
    </xf>
    <xf numFmtId="0" fontId="7" fillId="0" borderId="2" xfId="0" applyFont="1" applyFill="1" applyBorder="1"/>
    <xf numFmtId="0" fontId="6" fillId="0" borderId="3" xfId="0" applyFont="1" applyFill="1" applyBorder="1" applyAlignment="1">
      <alignment horizontal="center"/>
    </xf>
    <xf numFmtId="0" fontId="7" fillId="0" borderId="4" xfId="0" applyFont="1" applyFill="1" applyBorder="1"/>
    <xf numFmtId="0" fontId="6" fillId="6" borderId="2" xfId="0" applyFont="1" applyFill="1" applyBorder="1" applyAlignment="1">
      <alignment vertical="center" wrapText="1"/>
    </xf>
    <xf numFmtId="0" fontId="11" fillId="3" borderId="0" xfId="0" applyFont="1" applyFill="1" applyBorder="1" applyAlignment="1"/>
    <xf numFmtId="0" fontId="11" fillId="3" borderId="0" xfId="0" applyFont="1" applyFill="1"/>
    <xf numFmtId="0" fontId="8" fillId="3" borderId="4" xfId="0" applyFont="1" applyFill="1" applyBorder="1"/>
    <xf numFmtId="0" fontId="2" fillId="3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/>
    </xf>
    <xf numFmtId="4" fontId="2" fillId="0" borderId="5" xfId="0" applyNumberFormat="1" applyFont="1" applyFill="1" applyBorder="1" applyAlignment="1">
      <alignment horizontal="right"/>
    </xf>
    <xf numFmtId="0" fontId="2" fillId="3" borderId="0" xfId="0" applyFont="1" applyFill="1" applyBorder="1" applyAlignment="1"/>
    <xf numFmtId="0" fontId="2" fillId="3" borderId="0" xfId="0" applyFont="1" applyFill="1"/>
    <xf numFmtId="0" fontId="2" fillId="3" borderId="4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">
    <cellStyle name="Normal" xfId="0" builtinId="0"/>
    <cellStyle name="Normal 3" xfId="1"/>
    <cellStyle name="Normal 4" xfId="2"/>
    <cellStyle name="Normal 5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nexa%20nr.%203%20-%2027%20Mai%20%202021%2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7 mai 2021"/>
      <sheetName val="19 aprilie 20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A138"/>
  <sheetViews>
    <sheetView tabSelected="1" topLeftCell="A60" zoomScaleNormal="100" workbookViewId="0">
      <selection activeCell="C60" sqref="C60:C61"/>
    </sheetView>
  </sheetViews>
  <sheetFormatPr defaultRowHeight="12.75"/>
  <cols>
    <col min="1" max="1" width="60" customWidth="1"/>
    <col min="2" max="2" width="6.85546875" style="6" customWidth="1"/>
    <col min="3" max="3" width="17" customWidth="1"/>
    <col min="4" max="4" width="0" style="3" hidden="1" customWidth="1"/>
    <col min="6" max="9" width="0" hidden="1" customWidth="1"/>
  </cols>
  <sheetData>
    <row r="1" spans="1:3">
      <c r="A1" s="1" t="s">
        <v>0</v>
      </c>
      <c r="B1" s="2"/>
      <c r="C1" s="2"/>
    </row>
    <row r="2" spans="1:3">
      <c r="A2" s="4" t="s">
        <v>1</v>
      </c>
      <c r="B2" s="2"/>
      <c r="C2" s="2"/>
    </row>
    <row r="3" spans="1:3">
      <c r="A3" s="5" t="s">
        <v>2</v>
      </c>
    </row>
    <row r="4" spans="1:3">
      <c r="A4" t="s">
        <v>3</v>
      </c>
    </row>
    <row r="7" spans="1:3" ht="31.5" customHeight="1">
      <c r="A7" s="7" t="s">
        <v>4</v>
      </c>
      <c r="B7" s="7"/>
      <c r="C7" s="7"/>
    </row>
    <row r="8" spans="1:3" ht="18.75" customHeight="1">
      <c r="B8" s="8"/>
      <c r="C8" s="9" t="s">
        <v>5</v>
      </c>
    </row>
    <row r="9" spans="1:3">
      <c r="A9" s="10" t="s">
        <v>6</v>
      </c>
      <c r="B9" s="11" t="s">
        <v>7</v>
      </c>
      <c r="C9" s="12" t="s">
        <v>8</v>
      </c>
    </row>
    <row r="10" spans="1:3">
      <c r="A10" s="13" t="s">
        <v>9</v>
      </c>
      <c r="B10" s="14"/>
      <c r="C10" s="15"/>
    </row>
    <row r="11" spans="1:3">
      <c r="A11" s="13" t="s">
        <v>10</v>
      </c>
      <c r="B11" s="14"/>
      <c r="C11" s="16"/>
    </row>
    <row r="12" spans="1:3">
      <c r="A12" s="17">
        <v>0</v>
      </c>
      <c r="B12" s="17">
        <v>1</v>
      </c>
      <c r="C12" s="18">
        <v>2</v>
      </c>
    </row>
    <row r="13" spans="1:3" ht="15.75">
      <c r="A13" s="19" t="s">
        <v>11</v>
      </c>
      <c r="B13" s="20" t="s">
        <v>12</v>
      </c>
      <c r="C13" s="21">
        <f>C15+C25</f>
        <v>18267</v>
      </c>
    </row>
    <row r="14" spans="1:3">
      <c r="A14" s="22"/>
      <c r="B14" s="23" t="s">
        <v>13</v>
      </c>
      <c r="C14" s="21">
        <f>C16+C26</f>
        <v>18267</v>
      </c>
    </row>
    <row r="15" spans="1:3">
      <c r="A15" s="24" t="s">
        <v>14</v>
      </c>
      <c r="B15" s="25" t="s">
        <v>12</v>
      </c>
      <c r="C15" s="26">
        <f t="shared" ref="C15:C18" si="0">C17</f>
        <v>1213</v>
      </c>
    </row>
    <row r="16" spans="1:3">
      <c r="A16" s="27" t="s">
        <v>15</v>
      </c>
      <c r="B16" s="28" t="s">
        <v>13</v>
      </c>
      <c r="C16" s="26">
        <f t="shared" si="0"/>
        <v>1213</v>
      </c>
    </row>
    <row r="17" spans="1:12">
      <c r="A17" s="29" t="s">
        <v>16</v>
      </c>
      <c r="B17" s="30" t="s">
        <v>12</v>
      </c>
      <c r="C17" s="26">
        <f t="shared" si="0"/>
        <v>1213</v>
      </c>
    </row>
    <row r="18" spans="1:12">
      <c r="A18" s="31"/>
      <c r="B18" s="32" t="s">
        <v>13</v>
      </c>
      <c r="C18" s="26">
        <f t="shared" si="0"/>
        <v>1213</v>
      </c>
    </row>
    <row r="19" spans="1:12">
      <c r="A19" s="33" t="s">
        <v>17</v>
      </c>
      <c r="B19" s="30" t="s">
        <v>12</v>
      </c>
      <c r="C19" s="26">
        <f>C21+C23</f>
        <v>1213</v>
      </c>
    </row>
    <row r="20" spans="1:12">
      <c r="A20" s="34"/>
      <c r="B20" s="35" t="s">
        <v>13</v>
      </c>
      <c r="C20" s="26">
        <f>C22+C24</f>
        <v>1213</v>
      </c>
    </row>
    <row r="21" spans="1:12">
      <c r="A21" s="36" t="s">
        <v>18</v>
      </c>
      <c r="B21" s="30" t="s">
        <v>12</v>
      </c>
      <c r="C21" s="26">
        <f>C22</f>
        <v>1200</v>
      </c>
    </row>
    <row r="22" spans="1:12">
      <c r="A22" s="36"/>
      <c r="B22" s="37" t="s">
        <v>13</v>
      </c>
      <c r="C22" s="38">
        <f>C41</f>
        <v>1200</v>
      </c>
    </row>
    <row r="23" spans="1:12">
      <c r="A23" s="36" t="s">
        <v>19</v>
      </c>
      <c r="B23" s="37" t="s">
        <v>12</v>
      </c>
      <c r="C23" s="26">
        <f>C24</f>
        <v>13</v>
      </c>
      <c r="L23" s="3"/>
    </row>
    <row r="24" spans="1:12">
      <c r="A24" s="39"/>
      <c r="B24" s="32" t="s">
        <v>13</v>
      </c>
      <c r="C24" s="26">
        <f>C43</f>
        <v>13</v>
      </c>
      <c r="L24" s="3"/>
    </row>
    <row r="25" spans="1:12">
      <c r="A25" s="24" t="s">
        <v>20</v>
      </c>
      <c r="B25" s="30" t="s">
        <v>12</v>
      </c>
      <c r="C25" s="40">
        <f>C29</f>
        <v>17054</v>
      </c>
      <c r="D25"/>
    </row>
    <row r="26" spans="1:12">
      <c r="A26" s="27" t="s">
        <v>15</v>
      </c>
      <c r="B26" s="32" t="s">
        <v>13</v>
      </c>
      <c r="C26" s="40">
        <f>C30</f>
        <v>17054</v>
      </c>
      <c r="D26"/>
    </row>
    <row r="27" spans="1:12" hidden="1">
      <c r="A27" s="41" t="s">
        <v>21</v>
      </c>
      <c r="B27" s="37" t="s">
        <v>12</v>
      </c>
      <c r="C27" s="26"/>
      <c r="D27"/>
    </row>
    <row r="28" spans="1:12" hidden="1">
      <c r="A28" s="39"/>
      <c r="B28" s="32" t="s">
        <v>13</v>
      </c>
      <c r="C28" s="26"/>
      <c r="D28"/>
    </row>
    <row r="29" spans="1:12">
      <c r="A29" s="41" t="s">
        <v>22</v>
      </c>
      <c r="B29" s="42" t="s">
        <v>12</v>
      </c>
      <c r="C29" s="43">
        <f>C48</f>
        <v>17054</v>
      </c>
      <c r="D29"/>
    </row>
    <row r="30" spans="1:12">
      <c r="A30" s="31"/>
      <c r="B30" s="35" t="s">
        <v>13</v>
      </c>
      <c r="C30" s="43">
        <f>C49</f>
        <v>17054</v>
      </c>
      <c r="D30"/>
    </row>
    <row r="31" spans="1:12">
      <c r="A31" s="44" t="s">
        <v>23</v>
      </c>
      <c r="B31" s="45"/>
      <c r="C31" s="46"/>
    </row>
    <row r="32" spans="1:12" ht="15">
      <c r="A32" s="47" t="s">
        <v>11</v>
      </c>
      <c r="B32" s="48" t="s">
        <v>12</v>
      </c>
      <c r="C32" s="49">
        <f>C33</f>
        <v>18267</v>
      </c>
    </row>
    <row r="33" spans="1:4">
      <c r="A33" s="50"/>
      <c r="B33" s="51" t="s">
        <v>13</v>
      </c>
      <c r="C33" s="49">
        <f>C35+C45</f>
        <v>18267</v>
      </c>
    </row>
    <row r="34" spans="1:4">
      <c r="A34" s="24" t="s">
        <v>14</v>
      </c>
      <c r="B34" s="25" t="s">
        <v>12</v>
      </c>
      <c r="C34" s="26">
        <f>C36</f>
        <v>1213</v>
      </c>
    </row>
    <row r="35" spans="1:4">
      <c r="A35" s="27" t="s">
        <v>15</v>
      </c>
      <c r="B35" s="28" t="s">
        <v>13</v>
      </c>
      <c r="C35" s="26">
        <f>C37</f>
        <v>1213</v>
      </c>
    </row>
    <row r="36" spans="1:4">
      <c r="A36" s="52" t="s">
        <v>16</v>
      </c>
      <c r="B36" s="37" t="s">
        <v>12</v>
      </c>
      <c r="C36" s="26">
        <f>C38</f>
        <v>1213</v>
      </c>
    </row>
    <row r="37" spans="1:4">
      <c r="A37" s="31"/>
      <c r="B37" s="32" t="s">
        <v>13</v>
      </c>
      <c r="C37" s="26">
        <f>C39</f>
        <v>1213</v>
      </c>
    </row>
    <row r="38" spans="1:4">
      <c r="A38" s="53" t="s">
        <v>17</v>
      </c>
      <c r="B38" s="30" t="s">
        <v>12</v>
      </c>
      <c r="C38" s="26">
        <f>C40+C42</f>
        <v>1213</v>
      </c>
    </row>
    <row r="39" spans="1:4">
      <c r="A39" s="39"/>
      <c r="B39" s="32" t="s">
        <v>13</v>
      </c>
      <c r="C39" s="26">
        <f>C41+C43</f>
        <v>1213</v>
      </c>
      <c r="D39"/>
    </row>
    <row r="40" spans="1:4">
      <c r="A40" s="36" t="s">
        <v>18</v>
      </c>
      <c r="B40" s="30" t="s">
        <v>12</v>
      </c>
      <c r="C40" s="26">
        <f>C60</f>
        <v>1200</v>
      </c>
      <c r="D40"/>
    </row>
    <row r="41" spans="1:4">
      <c r="A41" s="27"/>
      <c r="B41" s="32" t="s">
        <v>13</v>
      </c>
      <c r="C41" s="26">
        <f>C61</f>
        <v>1200</v>
      </c>
      <c r="D41"/>
    </row>
    <row r="42" spans="1:4">
      <c r="A42" s="36" t="s">
        <v>19</v>
      </c>
      <c r="B42" s="37" t="s">
        <v>12</v>
      </c>
      <c r="C42" s="26">
        <f>C99</f>
        <v>13</v>
      </c>
      <c r="D42"/>
    </row>
    <row r="43" spans="1:4">
      <c r="A43" s="39"/>
      <c r="B43" s="32" t="s">
        <v>13</v>
      </c>
      <c r="C43" s="26">
        <f>C100</f>
        <v>13</v>
      </c>
      <c r="D43"/>
    </row>
    <row r="44" spans="1:4">
      <c r="A44" s="24" t="s">
        <v>20</v>
      </c>
      <c r="B44" s="30" t="s">
        <v>12</v>
      </c>
      <c r="C44" s="40">
        <f>C48</f>
        <v>17054</v>
      </c>
      <c r="D44"/>
    </row>
    <row r="45" spans="1:4">
      <c r="A45" s="27" t="s">
        <v>15</v>
      </c>
      <c r="B45" s="32" t="s">
        <v>13</v>
      </c>
      <c r="C45" s="40">
        <f>C49</f>
        <v>17054</v>
      </c>
      <c r="D45"/>
    </row>
    <row r="46" spans="1:4" hidden="1">
      <c r="A46" s="41" t="s">
        <v>21</v>
      </c>
      <c r="B46" s="37" t="s">
        <v>12</v>
      </c>
      <c r="C46" s="26"/>
      <c r="D46"/>
    </row>
    <row r="47" spans="1:4" hidden="1">
      <c r="A47" s="39"/>
      <c r="B47" s="32" t="s">
        <v>13</v>
      </c>
      <c r="C47" s="26"/>
      <c r="D47"/>
    </row>
    <row r="48" spans="1:4">
      <c r="A48" s="41" t="s">
        <v>22</v>
      </c>
      <c r="B48" s="42" t="s">
        <v>12</v>
      </c>
      <c r="C48" s="43">
        <f>C66</f>
        <v>17054</v>
      </c>
      <c r="D48"/>
    </row>
    <row r="49" spans="1:11">
      <c r="A49" s="31"/>
      <c r="B49" s="35" t="s">
        <v>13</v>
      </c>
      <c r="C49" s="43">
        <f>C67</f>
        <v>17054</v>
      </c>
      <c r="D49"/>
    </row>
    <row r="50" spans="1:11">
      <c r="A50" s="54" t="s">
        <v>24</v>
      </c>
      <c r="B50" s="55"/>
      <c r="C50" s="56"/>
      <c r="D50" s="57"/>
      <c r="E50" s="57"/>
      <c r="F50" s="57"/>
      <c r="G50" s="57"/>
      <c r="H50" s="57"/>
      <c r="I50" s="57"/>
      <c r="J50" s="58"/>
      <c r="K50" s="59"/>
    </row>
    <row r="51" spans="1:11">
      <c r="A51" s="60" t="s">
        <v>25</v>
      </c>
      <c r="B51" s="61"/>
      <c r="C51" s="26"/>
      <c r="D51" s="57"/>
      <c r="E51" s="57"/>
      <c r="F51" s="57"/>
      <c r="G51" s="57"/>
      <c r="H51" s="57"/>
      <c r="I51" s="62"/>
    </row>
    <row r="52" spans="1:11">
      <c r="A52" s="63" t="s">
        <v>26</v>
      </c>
      <c r="B52" s="42" t="s">
        <v>12</v>
      </c>
      <c r="C52" s="26">
        <f>C54+C62</f>
        <v>18254</v>
      </c>
      <c r="D52" s="64"/>
      <c r="E52" s="64"/>
      <c r="F52" s="64"/>
      <c r="G52" s="64"/>
      <c r="H52" s="64"/>
      <c r="I52" s="64"/>
      <c r="J52" s="58"/>
      <c r="K52" s="58"/>
    </row>
    <row r="53" spans="1:11">
      <c r="A53" s="65"/>
      <c r="B53" s="35" t="s">
        <v>13</v>
      </c>
      <c r="C53" s="26">
        <f>C55+C63</f>
        <v>18254</v>
      </c>
      <c r="D53" s="64"/>
      <c r="E53" s="64"/>
      <c r="F53" s="64"/>
      <c r="G53" s="64"/>
      <c r="H53" s="64"/>
      <c r="I53" s="64"/>
      <c r="J53" s="58"/>
      <c r="K53" s="58"/>
    </row>
    <row r="54" spans="1:11">
      <c r="A54" s="66" t="s">
        <v>27</v>
      </c>
      <c r="B54" s="67" t="s">
        <v>12</v>
      </c>
      <c r="C54" s="26">
        <f t="shared" ref="C54:C59" si="1">C56</f>
        <v>1200</v>
      </c>
      <c r="D54" s="64"/>
      <c r="E54" s="68"/>
      <c r="F54" s="68"/>
      <c r="G54" s="68"/>
      <c r="H54" s="68"/>
      <c r="I54" s="68"/>
      <c r="J54" s="58"/>
      <c r="K54" s="58"/>
    </row>
    <row r="55" spans="1:11">
      <c r="A55" s="65" t="s">
        <v>28</v>
      </c>
      <c r="B55" s="69" t="s">
        <v>13</v>
      </c>
      <c r="C55" s="26">
        <f t="shared" si="1"/>
        <v>1200</v>
      </c>
      <c r="D55" s="64"/>
      <c r="E55" s="68"/>
      <c r="F55" s="68"/>
      <c r="G55" s="68"/>
      <c r="H55" s="68"/>
      <c r="I55" s="68"/>
      <c r="J55" s="58"/>
      <c r="K55" s="58"/>
    </row>
    <row r="56" spans="1:11">
      <c r="A56" s="29" t="s">
        <v>16</v>
      </c>
      <c r="B56" s="37" t="s">
        <v>12</v>
      </c>
      <c r="C56" s="26">
        <f t="shared" si="1"/>
        <v>1200</v>
      </c>
      <c r="D56" s="64"/>
      <c r="E56" s="68"/>
      <c r="F56" s="68"/>
      <c r="G56" s="68"/>
      <c r="H56" s="68"/>
      <c r="I56" s="68"/>
      <c r="J56" s="58"/>
      <c r="K56" s="58"/>
    </row>
    <row r="57" spans="1:11">
      <c r="A57" s="31"/>
      <c r="B57" s="32" t="s">
        <v>13</v>
      </c>
      <c r="C57" s="26">
        <f t="shared" si="1"/>
        <v>1200</v>
      </c>
      <c r="D57" s="64"/>
      <c r="E57" s="68"/>
      <c r="F57" s="68"/>
      <c r="G57" s="68"/>
      <c r="H57" s="68"/>
      <c r="I57" s="68"/>
      <c r="J57" s="58"/>
      <c r="K57" s="58"/>
    </row>
    <row r="58" spans="1:11">
      <c r="A58" s="52" t="s">
        <v>29</v>
      </c>
      <c r="B58" s="25" t="s">
        <v>12</v>
      </c>
      <c r="C58" s="26">
        <f t="shared" si="1"/>
        <v>1200</v>
      </c>
    </row>
    <row r="59" spans="1:11">
      <c r="A59" s="27"/>
      <c r="B59" s="28" t="s">
        <v>13</v>
      </c>
      <c r="C59" s="26">
        <f t="shared" si="1"/>
        <v>1200</v>
      </c>
    </row>
    <row r="60" spans="1:11">
      <c r="A60" s="70" t="s">
        <v>18</v>
      </c>
      <c r="B60" s="37" t="s">
        <v>12</v>
      </c>
      <c r="C60" s="26">
        <f>C88</f>
        <v>1200</v>
      </c>
    </row>
    <row r="61" spans="1:11">
      <c r="A61" s="39"/>
      <c r="B61" s="32" t="s">
        <v>13</v>
      </c>
      <c r="C61" s="26">
        <f>C89</f>
        <v>1200</v>
      </c>
    </row>
    <row r="62" spans="1:11">
      <c r="A62" s="24" t="s">
        <v>20</v>
      </c>
      <c r="B62" s="30" t="s">
        <v>12</v>
      </c>
      <c r="C62" s="40">
        <f>C66</f>
        <v>17054</v>
      </c>
      <c r="D62"/>
    </row>
    <row r="63" spans="1:11">
      <c r="A63" s="27" t="s">
        <v>15</v>
      </c>
      <c r="B63" s="32" t="s">
        <v>13</v>
      </c>
      <c r="C63" s="40">
        <f>C67</f>
        <v>17054</v>
      </c>
      <c r="D63"/>
    </row>
    <row r="64" spans="1:11" hidden="1">
      <c r="A64" s="41" t="s">
        <v>21</v>
      </c>
      <c r="B64" s="37" t="s">
        <v>12</v>
      </c>
      <c r="C64" s="26"/>
      <c r="D64"/>
    </row>
    <row r="65" spans="1:5" hidden="1">
      <c r="A65" s="39"/>
      <c r="B65" s="32" t="s">
        <v>13</v>
      </c>
      <c r="C65" s="26"/>
      <c r="D65"/>
    </row>
    <row r="66" spans="1:5">
      <c r="A66" s="41" t="s">
        <v>22</v>
      </c>
      <c r="B66" s="42" t="s">
        <v>12</v>
      </c>
      <c r="C66" s="43">
        <f>C73</f>
        <v>17054</v>
      </c>
      <c r="D66"/>
    </row>
    <row r="67" spans="1:5">
      <c r="A67" s="31"/>
      <c r="B67" s="35" t="s">
        <v>13</v>
      </c>
      <c r="C67" s="43">
        <f>C74</f>
        <v>17054</v>
      </c>
      <c r="D67"/>
    </row>
    <row r="68" spans="1:5">
      <c r="A68" s="71" t="s">
        <v>30</v>
      </c>
      <c r="B68" s="72"/>
      <c r="C68" s="73"/>
      <c r="D68"/>
      <c r="E68" s="59"/>
    </row>
    <row r="69" spans="1:5" s="76" customFormat="1">
      <c r="A69" s="74" t="s">
        <v>25</v>
      </c>
      <c r="B69" s="75" t="s">
        <v>12</v>
      </c>
      <c r="C69" s="49">
        <f t="shared" ref="C69:C76" si="2">C71</f>
        <v>17054</v>
      </c>
      <c r="E69" s="77"/>
    </row>
    <row r="70" spans="1:5" s="76" customFormat="1">
      <c r="A70" s="78" t="s">
        <v>31</v>
      </c>
      <c r="B70" s="79" t="s">
        <v>13</v>
      </c>
      <c r="C70" s="49">
        <f t="shared" si="2"/>
        <v>17054</v>
      </c>
      <c r="E70" s="77"/>
    </row>
    <row r="71" spans="1:5">
      <c r="A71" s="24" t="s">
        <v>20</v>
      </c>
      <c r="B71" s="25" t="s">
        <v>12</v>
      </c>
      <c r="C71" s="43">
        <f t="shared" si="2"/>
        <v>17054</v>
      </c>
      <c r="D71"/>
    </row>
    <row r="72" spans="1:5">
      <c r="A72" s="27" t="s">
        <v>15</v>
      </c>
      <c r="B72" s="28" t="s">
        <v>13</v>
      </c>
      <c r="C72" s="43">
        <f t="shared" si="2"/>
        <v>17054</v>
      </c>
      <c r="D72"/>
    </row>
    <row r="73" spans="1:5" ht="25.5">
      <c r="A73" s="80" t="s">
        <v>22</v>
      </c>
      <c r="B73" s="25" t="s">
        <v>12</v>
      </c>
      <c r="C73" s="43">
        <f t="shared" si="2"/>
        <v>17054</v>
      </c>
      <c r="D73"/>
    </row>
    <row r="74" spans="1:5">
      <c r="A74" s="36"/>
      <c r="B74" s="28" t="s">
        <v>13</v>
      </c>
      <c r="C74" s="43">
        <f t="shared" si="2"/>
        <v>17054</v>
      </c>
      <c r="D74"/>
    </row>
    <row r="75" spans="1:5">
      <c r="A75" s="81" t="s">
        <v>32</v>
      </c>
      <c r="B75" s="25" t="s">
        <v>12</v>
      </c>
      <c r="C75" s="43">
        <f t="shared" si="2"/>
        <v>17054</v>
      </c>
      <c r="D75"/>
    </row>
    <row r="76" spans="1:5">
      <c r="A76" s="36"/>
      <c r="B76" s="28" t="s">
        <v>13</v>
      </c>
      <c r="C76" s="43">
        <f t="shared" si="2"/>
        <v>17054</v>
      </c>
      <c r="D76"/>
    </row>
    <row r="77" spans="1:5" s="84" customFormat="1" ht="25.5">
      <c r="A77" s="82" t="s">
        <v>33</v>
      </c>
      <c r="B77" s="25" t="s">
        <v>12</v>
      </c>
      <c r="C77" s="83">
        <v>17054</v>
      </c>
    </row>
    <row r="78" spans="1:5" s="84" customFormat="1">
      <c r="A78" s="34"/>
      <c r="B78" s="28" t="s">
        <v>13</v>
      </c>
      <c r="C78" s="83">
        <v>17054</v>
      </c>
    </row>
    <row r="79" spans="1:5">
      <c r="A79" s="85" t="s">
        <v>34</v>
      </c>
      <c r="B79" s="85"/>
      <c r="C79" s="85"/>
      <c r="D79"/>
      <c r="E79" s="59"/>
    </row>
    <row r="80" spans="1:5" s="76" customFormat="1">
      <c r="A80" s="74" t="s">
        <v>25</v>
      </c>
      <c r="B80" s="75" t="s">
        <v>12</v>
      </c>
      <c r="C80" s="40">
        <f t="shared" ref="C80:C89" si="3">C82</f>
        <v>1200</v>
      </c>
    </row>
    <row r="81" spans="1:11" s="76" customFormat="1">
      <c r="A81" s="78" t="s">
        <v>31</v>
      </c>
      <c r="B81" s="79" t="s">
        <v>13</v>
      </c>
      <c r="C81" s="40">
        <f t="shared" si="3"/>
        <v>1200</v>
      </c>
    </row>
    <row r="82" spans="1:11">
      <c r="A82" s="24" t="s">
        <v>35</v>
      </c>
      <c r="B82" s="25" t="s">
        <v>12</v>
      </c>
      <c r="C82" s="26">
        <f t="shared" si="3"/>
        <v>1200</v>
      </c>
      <c r="D82"/>
    </row>
    <row r="83" spans="1:11">
      <c r="A83" s="27" t="s">
        <v>15</v>
      </c>
      <c r="B83" s="28" t="s">
        <v>13</v>
      </c>
      <c r="C83" s="26">
        <f t="shared" si="3"/>
        <v>1200</v>
      </c>
      <c r="D83"/>
    </row>
    <row r="84" spans="1:11">
      <c r="A84" s="29" t="s">
        <v>16</v>
      </c>
      <c r="B84" s="37" t="s">
        <v>12</v>
      </c>
      <c r="C84" s="26">
        <f t="shared" si="3"/>
        <v>1200</v>
      </c>
      <c r="D84"/>
    </row>
    <row r="85" spans="1:11">
      <c r="A85" s="31"/>
      <c r="B85" s="32" t="s">
        <v>13</v>
      </c>
      <c r="C85" s="26">
        <f t="shared" si="3"/>
        <v>1200</v>
      </c>
      <c r="D85"/>
    </row>
    <row r="86" spans="1:11">
      <c r="A86" s="53" t="s">
        <v>17</v>
      </c>
      <c r="B86" s="86" t="s">
        <v>12</v>
      </c>
      <c r="C86" s="26">
        <f t="shared" si="3"/>
        <v>1200</v>
      </c>
      <c r="D86"/>
    </row>
    <row r="87" spans="1:11">
      <c r="A87" s="36"/>
      <c r="B87" s="86" t="s">
        <v>13</v>
      </c>
      <c r="C87" s="26">
        <f t="shared" si="3"/>
        <v>1200</v>
      </c>
      <c r="D87"/>
    </row>
    <row r="88" spans="1:11" s="76" customFormat="1">
      <c r="A88" s="87" t="s">
        <v>18</v>
      </c>
      <c r="B88" s="75" t="s">
        <v>12</v>
      </c>
      <c r="C88" s="40">
        <f t="shared" si="3"/>
        <v>1200</v>
      </c>
    </row>
    <row r="89" spans="1:11" s="76" customFormat="1">
      <c r="A89" s="78"/>
      <c r="B89" s="79" t="s">
        <v>13</v>
      </c>
      <c r="C89" s="40">
        <f t="shared" si="3"/>
        <v>1200</v>
      </c>
    </row>
    <row r="90" spans="1:11" s="91" customFormat="1">
      <c r="A90" s="88" t="s">
        <v>36</v>
      </c>
      <c r="B90" s="89" t="s">
        <v>12</v>
      </c>
      <c r="C90" s="90">
        <v>1200</v>
      </c>
    </row>
    <row r="91" spans="1:11" s="91" customFormat="1">
      <c r="A91" s="92"/>
      <c r="B91" s="93" t="s">
        <v>13</v>
      </c>
      <c r="C91" s="90">
        <v>1200</v>
      </c>
    </row>
    <row r="92" spans="1:11">
      <c r="A92" s="94" t="s">
        <v>37</v>
      </c>
      <c r="B92" s="55"/>
      <c r="C92" s="56"/>
      <c r="D92" s="57"/>
      <c r="E92" s="57"/>
      <c r="F92" s="57"/>
      <c r="G92" s="57"/>
      <c r="H92" s="57"/>
      <c r="I92" s="57"/>
      <c r="J92" s="58"/>
      <c r="K92" s="59"/>
    </row>
    <row r="93" spans="1:11">
      <c r="A93" s="60" t="s">
        <v>25</v>
      </c>
      <c r="B93" s="61" t="s">
        <v>12</v>
      </c>
      <c r="C93" s="40">
        <f>C94</f>
        <v>13</v>
      </c>
      <c r="D93" s="57"/>
      <c r="E93" s="57"/>
      <c r="F93" s="57"/>
      <c r="G93" s="57"/>
      <c r="H93" s="57"/>
      <c r="I93" s="62"/>
    </row>
    <row r="94" spans="1:11">
      <c r="A94" s="65" t="s">
        <v>38</v>
      </c>
      <c r="B94" s="35" t="s">
        <v>13</v>
      </c>
      <c r="C94" s="26">
        <f>C96</f>
        <v>13</v>
      </c>
      <c r="D94" s="64"/>
      <c r="E94" s="64"/>
      <c r="F94" s="64"/>
      <c r="G94" s="64"/>
      <c r="H94" s="64"/>
      <c r="I94" s="64"/>
      <c r="J94" s="58"/>
      <c r="K94" s="58"/>
    </row>
    <row r="95" spans="1:11">
      <c r="A95" s="66" t="s">
        <v>27</v>
      </c>
      <c r="B95" s="67" t="s">
        <v>12</v>
      </c>
      <c r="C95" s="26">
        <f>C96</f>
        <v>13</v>
      </c>
      <c r="D95" s="64"/>
      <c r="E95" s="68"/>
      <c r="F95" s="68"/>
      <c r="G95" s="68"/>
      <c r="H95" s="68"/>
      <c r="I95" s="68"/>
      <c r="J95" s="58"/>
      <c r="K95" s="58"/>
    </row>
    <row r="96" spans="1:11">
      <c r="A96" s="65" t="s">
        <v>28</v>
      </c>
      <c r="B96" s="69" t="s">
        <v>13</v>
      </c>
      <c r="C96" s="26">
        <f>C98</f>
        <v>13</v>
      </c>
      <c r="D96" s="64"/>
      <c r="E96" s="68"/>
      <c r="F96" s="68"/>
      <c r="G96" s="68"/>
      <c r="H96" s="68"/>
      <c r="I96" s="68"/>
      <c r="J96" s="58"/>
      <c r="K96" s="58"/>
    </row>
    <row r="97" spans="1:12">
      <c r="A97" s="29" t="s">
        <v>16</v>
      </c>
      <c r="B97" s="37" t="s">
        <v>12</v>
      </c>
      <c r="C97" s="26">
        <f>C99</f>
        <v>13</v>
      </c>
      <c r="D97" s="64"/>
      <c r="E97" s="68"/>
      <c r="F97" s="68"/>
      <c r="G97" s="68"/>
      <c r="H97" s="68"/>
      <c r="I97" s="68"/>
      <c r="J97" s="58"/>
      <c r="K97" s="58"/>
    </row>
    <row r="98" spans="1:12">
      <c r="A98" s="31"/>
      <c r="B98" s="32" t="s">
        <v>13</v>
      </c>
      <c r="C98" s="26">
        <f>C100</f>
        <v>13</v>
      </c>
      <c r="D98" s="64"/>
      <c r="E98" s="68"/>
      <c r="F98" s="68"/>
      <c r="G98" s="68"/>
      <c r="H98" s="68"/>
      <c r="I98" s="68"/>
      <c r="J98" s="58"/>
      <c r="K98" s="58"/>
    </row>
    <row r="99" spans="1:12">
      <c r="A99" s="29" t="s">
        <v>39</v>
      </c>
      <c r="B99" s="42" t="s">
        <v>12</v>
      </c>
      <c r="C99" s="26">
        <f>C110</f>
        <v>13</v>
      </c>
      <c r="D99" s="64"/>
      <c r="E99" s="68"/>
      <c r="F99" s="68"/>
      <c r="G99" s="68"/>
      <c r="H99" s="68"/>
      <c r="I99" s="68"/>
      <c r="J99" s="58"/>
      <c r="K99" s="58"/>
    </row>
    <row r="100" spans="1:12">
      <c r="A100" s="31"/>
      <c r="B100" s="35" t="s">
        <v>13</v>
      </c>
      <c r="C100" s="26">
        <f>C111</f>
        <v>13</v>
      </c>
      <c r="D100" s="64"/>
      <c r="E100" s="68"/>
      <c r="F100" s="68"/>
      <c r="G100" s="68"/>
      <c r="H100" s="68"/>
      <c r="I100" s="68"/>
      <c r="J100" s="58"/>
      <c r="K100" s="58"/>
    </row>
    <row r="101" spans="1:12">
      <c r="A101" s="95" t="s">
        <v>40</v>
      </c>
      <c r="B101" s="96"/>
      <c r="C101" s="95"/>
      <c r="D101" s="57"/>
      <c r="E101" s="57"/>
      <c r="F101" s="57"/>
      <c r="G101" s="57"/>
      <c r="H101" s="57"/>
      <c r="I101" s="57"/>
      <c r="J101" s="58"/>
    </row>
    <row r="102" spans="1:12">
      <c r="A102" s="97" t="s">
        <v>25</v>
      </c>
      <c r="B102" s="61" t="s">
        <v>12</v>
      </c>
      <c r="C102" s="26">
        <f>C104</f>
        <v>13</v>
      </c>
      <c r="D102" s="64"/>
      <c r="E102" s="98"/>
      <c r="F102" s="64"/>
      <c r="G102" s="64"/>
      <c r="H102" s="64"/>
      <c r="I102" s="64"/>
      <c r="J102" s="58"/>
    </row>
    <row r="103" spans="1:12">
      <c r="A103" s="65" t="s">
        <v>31</v>
      </c>
      <c r="B103" s="35" t="s">
        <v>13</v>
      </c>
      <c r="C103" s="26">
        <f>C105</f>
        <v>13</v>
      </c>
      <c r="D103" s="64"/>
      <c r="E103" s="98"/>
      <c r="F103" s="64"/>
      <c r="G103" s="64"/>
      <c r="H103" s="64"/>
      <c r="I103" s="64"/>
      <c r="J103" s="58"/>
    </row>
    <row r="104" spans="1:12" s="3" customFormat="1">
      <c r="A104" s="66" t="s">
        <v>27</v>
      </c>
      <c r="B104" s="30" t="s">
        <v>12</v>
      </c>
      <c r="C104" s="26">
        <f t="shared" ref="C104:C111" si="4">C106</f>
        <v>13</v>
      </c>
    </row>
    <row r="105" spans="1:12" s="3" customFormat="1">
      <c r="A105" s="65" t="s">
        <v>28</v>
      </c>
      <c r="B105" s="32" t="s">
        <v>13</v>
      </c>
      <c r="C105" s="26">
        <f t="shared" si="4"/>
        <v>13</v>
      </c>
    </row>
    <row r="106" spans="1:12">
      <c r="A106" s="29" t="s">
        <v>16</v>
      </c>
      <c r="B106" s="37" t="s">
        <v>12</v>
      </c>
      <c r="C106" s="99">
        <f t="shared" si="4"/>
        <v>13</v>
      </c>
      <c r="D106"/>
    </row>
    <row r="107" spans="1:12">
      <c r="A107" s="31"/>
      <c r="B107" s="32" t="s">
        <v>13</v>
      </c>
      <c r="C107" s="99">
        <f t="shared" si="4"/>
        <v>13</v>
      </c>
      <c r="D107"/>
    </row>
    <row r="108" spans="1:12">
      <c r="A108" s="29" t="s">
        <v>29</v>
      </c>
      <c r="B108" s="37" t="s">
        <v>12</v>
      </c>
      <c r="C108" s="99">
        <f t="shared" si="4"/>
        <v>13</v>
      </c>
      <c r="D108"/>
    </row>
    <row r="109" spans="1:12">
      <c r="A109" s="31"/>
      <c r="B109" s="32" t="s">
        <v>13</v>
      </c>
      <c r="C109" s="99">
        <f t="shared" si="4"/>
        <v>13</v>
      </c>
      <c r="D109"/>
    </row>
    <row r="110" spans="1:12" s="76" customFormat="1">
      <c r="A110" s="100" t="s">
        <v>39</v>
      </c>
      <c r="B110" s="101" t="s">
        <v>12</v>
      </c>
      <c r="C110" s="49">
        <f t="shared" si="4"/>
        <v>13</v>
      </c>
    </row>
    <row r="111" spans="1:12" s="76" customFormat="1">
      <c r="A111" s="102"/>
      <c r="B111" s="79" t="s">
        <v>13</v>
      </c>
      <c r="C111" s="49">
        <f t="shared" si="4"/>
        <v>13</v>
      </c>
    </row>
    <row r="112" spans="1:12" s="105" customFormat="1" ht="15.75" customHeight="1">
      <c r="A112" s="103" t="s">
        <v>41</v>
      </c>
      <c r="B112" s="89" t="s">
        <v>12</v>
      </c>
      <c r="C112" s="26">
        <f>C114</f>
        <v>13</v>
      </c>
      <c r="D112" s="98"/>
      <c r="E112" s="98"/>
      <c r="F112" s="98"/>
      <c r="G112" s="98"/>
      <c r="H112" s="98"/>
      <c r="I112" s="98"/>
      <c r="J112" s="104"/>
      <c r="K112" s="104"/>
      <c r="L112" s="104"/>
    </row>
    <row r="113" spans="1:53" s="105" customFormat="1">
      <c r="A113" s="106"/>
      <c r="B113" s="93" t="s">
        <v>13</v>
      </c>
      <c r="C113" s="26">
        <f>C115</f>
        <v>13</v>
      </c>
      <c r="D113" s="98"/>
      <c r="E113" s="98"/>
      <c r="F113" s="98"/>
      <c r="G113" s="98"/>
      <c r="H113" s="98"/>
      <c r="I113" s="98"/>
      <c r="J113" s="104"/>
      <c r="K113" s="104"/>
      <c r="L113" s="104"/>
    </row>
    <row r="114" spans="1:53" s="111" customFormat="1">
      <c r="A114" s="107" t="s">
        <v>42</v>
      </c>
      <c r="B114" s="108" t="s">
        <v>12</v>
      </c>
      <c r="C114" s="109">
        <v>13</v>
      </c>
      <c r="D114" s="98"/>
      <c r="E114" s="98"/>
      <c r="F114" s="98"/>
      <c r="G114" s="98"/>
      <c r="H114" s="98"/>
      <c r="I114" s="98"/>
      <c r="J114" s="110"/>
      <c r="K114" s="110"/>
      <c r="L114" s="110"/>
    </row>
    <row r="115" spans="1:53" s="111" customFormat="1">
      <c r="A115" s="106"/>
      <c r="B115" s="112" t="s">
        <v>13</v>
      </c>
      <c r="C115" s="109">
        <v>13</v>
      </c>
      <c r="D115" s="98"/>
      <c r="E115" s="98"/>
      <c r="F115" s="98"/>
      <c r="G115" s="98"/>
      <c r="H115" s="98"/>
      <c r="I115" s="98"/>
      <c r="J115" s="110"/>
      <c r="K115" s="110"/>
      <c r="L115" s="110"/>
    </row>
    <row r="118" spans="1:53">
      <c r="A118" s="113"/>
    </row>
    <row r="119" spans="1:53">
      <c r="A119" s="113"/>
    </row>
    <row r="121" spans="1:53">
      <c r="A121" s="114"/>
      <c r="B121" s="115"/>
      <c r="C121" s="115"/>
    </row>
    <row r="122" spans="1:53">
      <c r="A122" s="114"/>
      <c r="B122" s="115"/>
      <c r="C122" s="115"/>
    </row>
    <row r="128" spans="1:53" s="6" customFormat="1">
      <c r="A128" s="59"/>
      <c r="C128"/>
      <c r="D128" s="3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</row>
    <row r="129" spans="1:53" s="6" customFormat="1">
      <c r="A129" s="59"/>
      <c r="C129"/>
      <c r="D129" s="3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</row>
    <row r="137" spans="1:53" s="6" customFormat="1">
      <c r="A137" s="84"/>
      <c r="C137"/>
      <c r="D137" s="3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</row>
    <row r="138" spans="1:53" s="6" customFormat="1">
      <c r="A138" s="84"/>
      <c r="C138"/>
      <c r="D138" s="3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</row>
  </sheetData>
  <mergeCells count="9">
    <mergeCell ref="A79:C79"/>
    <mergeCell ref="A121:C121"/>
    <mergeCell ref="A122:C122"/>
    <mergeCell ref="A1:C1"/>
    <mergeCell ref="A2:C2"/>
    <mergeCell ref="A7:C7"/>
    <mergeCell ref="C9:C11"/>
    <mergeCell ref="A31:C31"/>
    <mergeCell ref="A68:C68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27 mai 2021</vt:lpstr>
      <vt:lpstr>'27 mai 2021'!Print_Titles</vt:lpstr>
    </vt:vector>
  </TitlesOfParts>
  <Company>Consiliul Judetean Arges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sabinab</dc:creator>
  <cp:lastModifiedBy>sabinab</cp:lastModifiedBy>
  <dcterms:created xsi:type="dcterms:W3CDTF">2021-05-20T11:07:03Z</dcterms:created>
  <dcterms:modified xsi:type="dcterms:W3CDTF">2021-05-20T11:07:35Z</dcterms:modified>
</cp:coreProperties>
</file>